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6BE2AC70-950C-4DA3-AE6C-BFCD1F72408E}" xr6:coauthVersionLast="41" xr6:coauthVersionMax="41" xr10:uidLastSave="{00000000-0000-0000-0000-000000000000}"/>
  <bookViews>
    <workbookView xWindow="32295" yWindow="3225" windowWidth="17280" windowHeight="897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8" i="1" l="1"/>
  <c r="H47" i="1"/>
  <c r="I48" i="1"/>
  <c r="I47" i="1"/>
  <c r="G48" i="1"/>
  <c r="G47" i="1"/>
  <c r="F47" i="1"/>
  <c r="F48" i="1"/>
  <c r="X20" i="1" l="1"/>
  <c r="X21" i="1"/>
  <c r="X13" i="1"/>
  <c r="O21" i="1" l="1"/>
  <c r="W21" i="1" s="1"/>
  <c r="O20" i="1"/>
  <c r="W20" i="1" s="1"/>
  <c r="J42" i="1" l="1"/>
  <c r="K42" i="1" s="1"/>
  <c r="J39" i="1"/>
  <c r="K39" i="1" s="1"/>
  <c r="J36" i="1"/>
  <c r="K36" i="1" s="1"/>
  <c r="J33" i="1"/>
  <c r="K33" i="1" s="1"/>
  <c r="J30" i="1"/>
  <c r="K30" i="1" s="1"/>
  <c r="J27" i="1"/>
  <c r="K27" i="1" s="1"/>
  <c r="E24" i="1"/>
  <c r="I41" i="1" s="1"/>
  <c r="J41" i="1" s="1"/>
  <c r="K41" i="1" s="1"/>
  <c r="L41" i="1" s="1"/>
  <c r="I31" i="1" l="1"/>
  <c r="J31" i="1" s="1"/>
  <c r="K31" i="1" s="1"/>
  <c r="I35" i="1"/>
  <c r="J35" i="1" s="1"/>
  <c r="K35" i="1" s="1"/>
  <c r="I43" i="1"/>
  <c r="J43" i="1" s="1"/>
  <c r="K43" i="1" s="1"/>
  <c r="L43" i="1" s="1"/>
  <c r="I28" i="1"/>
  <c r="J28" i="1" s="1"/>
  <c r="K28" i="1" s="1"/>
  <c r="L28" i="1" s="1"/>
  <c r="I32" i="1"/>
  <c r="J32" i="1" s="1"/>
  <c r="K32" i="1" s="1"/>
  <c r="I40" i="1"/>
  <c r="J40" i="1" s="1"/>
  <c r="K40" i="1" s="1"/>
  <c r="I44" i="1"/>
  <c r="J44" i="1" s="1"/>
  <c r="K44" i="1" s="1"/>
  <c r="L44" i="1" s="1"/>
  <c r="I34" i="1"/>
  <c r="J34" i="1" s="1"/>
  <c r="K34" i="1" s="1"/>
  <c r="L34" i="1" s="1"/>
  <c r="I38" i="1"/>
  <c r="J38" i="1" s="1"/>
  <c r="K38" i="1" s="1"/>
  <c r="L38" i="1" s="1"/>
  <c r="I29" i="1"/>
  <c r="J29" i="1" s="1"/>
  <c r="K29" i="1" s="1"/>
  <c r="L29" i="1" s="1"/>
  <c r="I37" i="1"/>
  <c r="J37" i="1" s="1"/>
  <c r="K37" i="1" s="1"/>
  <c r="L37" i="1" s="1"/>
  <c r="L35" i="1"/>
  <c r="L31" i="1"/>
  <c r="L32" i="1"/>
  <c r="L40" i="1"/>
  <c r="I21" i="1"/>
  <c r="I20" i="1"/>
  <c r="I18" i="1"/>
  <c r="I17" i="1"/>
  <c r="I15" i="1"/>
  <c r="I14" i="1"/>
  <c r="I12" i="1"/>
  <c r="I11" i="1"/>
  <c r="I9" i="1"/>
  <c r="I8" i="1"/>
  <c r="I6" i="1"/>
  <c r="I5" i="1"/>
  <c r="D34" i="1" l="1"/>
  <c r="D4" i="1"/>
  <c r="D39" i="1" l="1"/>
  <c r="D38" i="1"/>
  <c r="D37" i="1"/>
  <c r="D36" i="1"/>
  <c r="D35" i="1"/>
  <c r="X14" i="1" l="1"/>
  <c r="X15" i="1"/>
  <c r="X16" i="1"/>
  <c r="X17" i="1"/>
  <c r="X18" i="1"/>
  <c r="X19" i="1"/>
  <c r="O25" i="1"/>
  <c r="O24" i="1"/>
  <c r="O18" i="1"/>
  <c r="W18" i="1" s="1"/>
  <c r="O17" i="1"/>
  <c r="W17" i="1" s="1"/>
  <c r="O15" i="1"/>
  <c r="W15" i="1" s="1"/>
  <c r="O14" i="1"/>
  <c r="W14" i="1" s="1"/>
  <c r="J7" i="1" l="1"/>
  <c r="K7" i="1" s="1"/>
  <c r="J9" i="1"/>
  <c r="K9" i="1" s="1"/>
  <c r="J10" i="1"/>
  <c r="K10" i="1" s="1"/>
  <c r="J13" i="1"/>
  <c r="K13" i="1" s="1"/>
  <c r="J15" i="1"/>
  <c r="K15" i="1" s="1"/>
  <c r="J16" i="1"/>
  <c r="K16" i="1" s="1"/>
  <c r="J19" i="1"/>
  <c r="K19" i="1" s="1"/>
  <c r="J4" i="1"/>
  <c r="K4" i="1" s="1"/>
  <c r="J6" i="1"/>
  <c r="K6" i="1" s="1"/>
  <c r="J5" i="1"/>
  <c r="K5" i="1" s="1"/>
  <c r="J8" i="1"/>
  <c r="K8" i="1" s="1"/>
  <c r="J11" i="1"/>
  <c r="K11" i="1" s="1"/>
  <c r="J12" i="1"/>
  <c r="K12" i="1" s="1"/>
  <c r="J14" i="1"/>
  <c r="K14" i="1" s="1"/>
  <c r="J17" i="1"/>
  <c r="K17" i="1" s="1"/>
  <c r="J18" i="1"/>
  <c r="K18" i="1" s="1"/>
  <c r="J20" i="1"/>
  <c r="K20" i="1" s="1"/>
  <c r="J21" i="1"/>
  <c r="K21" i="1" s="1"/>
  <c r="E10" i="1"/>
  <c r="D5" i="1"/>
  <c r="E5" i="1" s="1"/>
  <c r="D6" i="1"/>
  <c r="E6" i="1" s="1"/>
  <c r="D7" i="1"/>
  <c r="E7" i="1" s="1"/>
  <c r="D8" i="1"/>
  <c r="E8" i="1" s="1"/>
  <c r="D9" i="1"/>
  <c r="E9" i="1" s="1"/>
  <c r="D10" i="1"/>
  <c r="D11" i="1"/>
  <c r="E11" i="1" s="1"/>
  <c r="D12" i="1"/>
  <c r="E12" i="1" s="1"/>
  <c r="D13" i="1"/>
  <c r="E13" i="1" s="1"/>
  <c r="D14" i="1"/>
  <c r="E14" i="1" s="1"/>
  <c r="D15" i="1"/>
  <c r="E15" i="1" s="1"/>
  <c r="D16" i="1"/>
  <c r="E16" i="1" s="1"/>
  <c r="D17" i="1"/>
  <c r="E17" i="1" s="1"/>
  <c r="D18" i="1"/>
  <c r="E18" i="1" s="1"/>
  <c r="D19" i="1"/>
  <c r="E19" i="1" s="1"/>
  <c r="D20" i="1"/>
  <c r="E20" i="1" s="1"/>
  <c r="D21" i="1"/>
  <c r="E21" i="1" s="1"/>
  <c r="D30" i="1" l="1"/>
  <c r="D31" i="1"/>
  <c r="D33" i="1"/>
  <c r="D32" i="1"/>
  <c r="L21" i="1"/>
  <c r="U21" i="1" s="1"/>
  <c r="F21" i="1"/>
  <c r="F20" i="1"/>
  <c r="F17" i="1"/>
  <c r="F18" i="1"/>
  <c r="L15" i="1"/>
  <c r="U15" i="1" s="1"/>
  <c r="F15" i="1"/>
  <c r="F14" i="1"/>
  <c r="F12" i="1"/>
  <c r="F11" i="1"/>
  <c r="L9" i="1"/>
  <c r="U9" i="1" s="1"/>
  <c r="F9" i="1"/>
  <c r="F8" i="1"/>
  <c r="L17" i="1"/>
  <c r="U17" i="1" s="1"/>
  <c r="L18" i="1"/>
  <c r="U18" i="1" s="1"/>
  <c r="L20" i="1"/>
  <c r="U20" i="1" s="1"/>
  <c r="L14" i="1"/>
  <c r="U14" i="1" s="1"/>
  <c r="L11" i="1"/>
  <c r="U11" i="1" s="1"/>
  <c r="L12" i="1"/>
  <c r="U12" i="1" s="1"/>
  <c r="L8" i="1"/>
  <c r="U8" i="1" s="1"/>
  <c r="L6" i="1"/>
  <c r="U6" i="1" s="1"/>
  <c r="L5" i="1"/>
  <c r="U5" i="1" s="1"/>
  <c r="E4" i="1"/>
  <c r="D29" i="1" l="1"/>
  <c r="D28" i="1"/>
  <c r="F6" i="1"/>
  <c r="F5" i="1"/>
</calcChain>
</file>

<file path=xl/sharedStrings.xml><?xml version="1.0" encoding="utf-8"?>
<sst xmlns="http://schemas.openxmlformats.org/spreadsheetml/2006/main" count="100" uniqueCount="57">
  <si>
    <t>K2Cr2O7</t>
  </si>
  <si>
    <t>Sample</t>
  </si>
  <si>
    <t>K2Cr2O7 / mg/ml</t>
  </si>
  <si>
    <t>Cr(VI) / mg/L</t>
  </si>
  <si>
    <t>Cr</t>
  </si>
  <si>
    <t>K</t>
  </si>
  <si>
    <t>c1b</t>
  </si>
  <si>
    <t>c2b</t>
  </si>
  <si>
    <t>c3b</t>
  </si>
  <si>
    <t>c4b</t>
  </si>
  <si>
    <t>c5b</t>
  </si>
  <si>
    <t>c6b</t>
  </si>
  <si>
    <t>wb</t>
  </si>
  <si>
    <t>conc1</t>
  </si>
  <si>
    <t>conc2</t>
  </si>
  <si>
    <t>conc3</t>
  </si>
  <si>
    <t>conc4</t>
  </si>
  <si>
    <t>conc5</t>
  </si>
  <si>
    <t>conc6</t>
  </si>
  <si>
    <t>c1w</t>
  </si>
  <si>
    <t>c2w</t>
  </si>
  <si>
    <t>c3w</t>
  </si>
  <si>
    <t>c4w</t>
  </si>
  <si>
    <t>c5w</t>
  </si>
  <si>
    <t>c6w</t>
  </si>
  <si>
    <t>abs corr</t>
  </si>
  <si>
    <t>change</t>
  </si>
  <si>
    <t>ICP-OES</t>
  </si>
  <si>
    <t>Cr(VI) concentration / mg L</t>
  </si>
  <si>
    <t>Cr(VI) concentration change</t>
  </si>
  <si>
    <t>UV-Vis</t>
  </si>
  <si>
    <t>20 ppm</t>
  </si>
  <si>
    <t>6 ppm</t>
  </si>
  <si>
    <t>2 ppm</t>
  </si>
  <si>
    <t>600 ppb</t>
  </si>
  <si>
    <t>200 ppb</t>
  </si>
  <si>
    <t>60 ppb</t>
  </si>
  <si>
    <t>Difference</t>
  </si>
  <si>
    <t>Starting conc Cr(VI) mg/L</t>
  </si>
  <si>
    <t>Cr(VI) uptake /ug</t>
  </si>
  <si>
    <t>abs 339</t>
  </si>
  <si>
    <t>c1a</t>
  </si>
  <si>
    <t>c2a</t>
  </si>
  <si>
    <t>c3a</t>
  </si>
  <si>
    <t>c4a</t>
  </si>
  <si>
    <t>c5a</t>
  </si>
  <si>
    <t>c6a</t>
  </si>
  <si>
    <t>wa</t>
  </si>
  <si>
    <t>cloth mass</t>
  </si>
  <si>
    <t>Av abs per g:</t>
  </si>
  <si>
    <t>abs corr via cloth mass</t>
  </si>
  <si>
    <t>Cloth a</t>
  </si>
  <si>
    <t>Cloth b</t>
  </si>
  <si>
    <t>av</t>
  </si>
  <si>
    <t>error</t>
  </si>
  <si>
    <t>6ppm</t>
  </si>
  <si>
    <t>2ppm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</si>
</sst>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0"/>
    <numFmt numFmtId="166" formatCode="0.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0" xfId="0" applyFill="1" applyAlignment="1">
      <alignment vertical="center" wrapText="1"/>
    </xf>
    <xf numFmtId="165" fontId="0" fillId="2" borderId="0" xfId="0" applyNumberFormat="1" applyFill="1"/>
    <xf numFmtId="166" fontId="0" fillId="2" borderId="0" xfId="0" applyNumberFormat="1" applyFill="1"/>
    <xf numFmtId="0" fontId="3" fillId="0" borderId="0" xfId="0" applyFont="1"/>
    <xf numFmtId="9" fontId="0" fillId="0" borderId="0" xfId="1" applyFont="1"/>
    <xf numFmtId="2" fontId="0" fillId="0" borderId="0" xfId="0" applyNumberFormat="1"/>
    <xf numFmtId="0" fontId="0" fillId="0" borderId="0" xfId="0" applyAlignment="1">
      <alignment horizontal="center"/>
    </xf>
    <xf numFmtId="9" fontId="0" fillId="0" borderId="0" xfId="0" applyNumberForma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X48"/>
  <sheetViews>
    <sheetView tabSelected="1" topLeftCell="A43" workbookViewId="0">
      <selection activeCell="H48" sqref="H48:I48"/>
    </sheetView>
  </sheetViews>
  <sheetFormatPr baseColWidth="10" defaultColWidth="8.88671875" defaultRowHeight="14.4" x14ac:dyDescent="0.3"/>
  <cols>
    <col min="4" max="5" width="12.21875" customWidth="1"/>
    <col min="10" max="11" width="12.21875" customWidth="1"/>
  </cols>
  <sheetData>
    <row r="2" spans="2:24" x14ac:dyDescent="0.3">
      <c r="O2" t="s">
        <v>0</v>
      </c>
      <c r="P2">
        <v>294.185</v>
      </c>
      <c r="S2" s="13" t="s">
        <v>1</v>
      </c>
      <c r="T2" s="13" t="s">
        <v>30</v>
      </c>
      <c r="U2" s="13"/>
      <c r="V2" s="13" t="s">
        <v>27</v>
      </c>
      <c r="W2" s="13"/>
      <c r="X2" t="s">
        <v>37</v>
      </c>
    </row>
    <row r="3" spans="2:24" x14ac:dyDescent="0.3">
      <c r="B3" s="2" t="s">
        <v>1</v>
      </c>
      <c r="C3" s="2" t="s">
        <v>40</v>
      </c>
      <c r="D3" s="2" t="s">
        <v>2</v>
      </c>
      <c r="E3" s="2" t="s">
        <v>3</v>
      </c>
      <c r="F3" s="10" t="s">
        <v>26</v>
      </c>
      <c r="H3" s="2" t="s">
        <v>48</v>
      </c>
      <c r="I3" s="2" t="s">
        <v>25</v>
      </c>
      <c r="J3" s="2" t="s">
        <v>2</v>
      </c>
      <c r="K3" s="2" t="s">
        <v>3</v>
      </c>
      <c r="L3" s="10" t="s">
        <v>26</v>
      </c>
      <c r="O3" t="s">
        <v>4</v>
      </c>
      <c r="P3">
        <v>51.996099999999998</v>
      </c>
      <c r="S3" s="13"/>
      <c r="T3" t="s">
        <v>28</v>
      </c>
      <c r="U3" t="s">
        <v>29</v>
      </c>
      <c r="V3" t="s">
        <v>28</v>
      </c>
      <c r="W3" t="s">
        <v>29</v>
      </c>
    </row>
    <row r="4" spans="2:24" x14ac:dyDescent="0.3">
      <c r="B4" s="6" t="s">
        <v>13</v>
      </c>
      <c r="C4" s="7">
        <v>0.56184071300000005</v>
      </c>
      <c r="D4" s="8">
        <f>C4/9.5846</f>
        <v>5.8619109091667891E-2</v>
      </c>
      <c r="E4" s="9">
        <f t="shared" ref="E4:E21" si="0">(D4/$P$2)*2*$P$3*1000</f>
        <v>20.721417191503797</v>
      </c>
      <c r="F4" s="5"/>
      <c r="I4" s="7">
        <v>0.56184071300000005</v>
      </c>
      <c r="J4" s="8">
        <f>I4/9.5846</f>
        <v>5.8619109091667891E-2</v>
      </c>
      <c r="K4" s="9">
        <f>(J4/$P$2)*2*$P$3*1000</f>
        <v>20.721417191503797</v>
      </c>
      <c r="O4" t="s">
        <v>5</v>
      </c>
      <c r="P4">
        <v>39.098300000000002</v>
      </c>
      <c r="S4" t="s">
        <v>31</v>
      </c>
      <c r="T4" s="4">
        <v>20.721417191503797</v>
      </c>
    </row>
    <row r="5" spans="2:24" x14ac:dyDescent="0.3">
      <c r="B5" t="s">
        <v>41</v>
      </c>
      <c r="C5" s="1">
        <v>0.55949181319999997</v>
      </c>
      <c r="D5" s="3">
        <f t="shared" ref="D5:D21" si="1">C5/9.5846</f>
        <v>5.8374038895728564E-2</v>
      </c>
      <c r="E5" s="4">
        <f t="shared" si="0"/>
        <v>20.634786707862006</v>
      </c>
      <c r="F5" s="11">
        <f>(E5-E4)/E4</f>
        <v>-4.1807219477879784E-3</v>
      </c>
      <c r="H5">
        <v>3.27E-2</v>
      </c>
      <c r="I5">
        <f>C5-(C$23+C$24)/2</f>
        <v>0.55830485096049998</v>
      </c>
      <c r="J5" s="3">
        <f t="shared" ref="J5:J21" si="2">I5/9.5846</f>
        <v>5.8250198334880952E-2</v>
      </c>
      <c r="K5" s="4">
        <f>(J5/$P$2)*2*$P$3*1000</f>
        <v>20.591009994665285</v>
      </c>
      <c r="L5" s="11">
        <f>(K5-K4)/K4</f>
        <v>-6.2933531830043589E-3</v>
      </c>
      <c r="S5" t="s">
        <v>51</v>
      </c>
      <c r="T5" s="4">
        <v>20.591009994665285</v>
      </c>
      <c r="U5" s="11">
        <f>L5*-1</f>
        <v>6.2933531830043589E-3</v>
      </c>
    </row>
    <row r="6" spans="2:24" x14ac:dyDescent="0.3">
      <c r="B6" t="s">
        <v>6</v>
      </c>
      <c r="C6" s="1">
        <v>0.55855137109999997</v>
      </c>
      <c r="D6" s="3">
        <f t="shared" si="1"/>
        <v>5.8275918775953089E-2</v>
      </c>
      <c r="E6" s="4">
        <f t="shared" si="0"/>
        <v>20.600101978458003</v>
      </c>
      <c r="F6" s="11">
        <f>(E6-E4)/E4</f>
        <v>-5.8545808872346441E-3</v>
      </c>
      <c r="H6">
        <v>2.9600000000000001E-2</v>
      </c>
      <c r="I6">
        <f>C6-(C$23+C$24)/2</f>
        <v>0.55736440886049998</v>
      </c>
      <c r="J6" s="3">
        <f t="shared" si="2"/>
        <v>5.8152078215105478E-2</v>
      </c>
      <c r="K6" s="4">
        <f>(J6/$P$2)*2*$P$3*1000</f>
        <v>20.55632526526129</v>
      </c>
      <c r="L6" s="11">
        <f>(K6-K4)/K4</f>
        <v>-7.9672121224506828E-3</v>
      </c>
      <c r="S6" t="s">
        <v>52</v>
      </c>
      <c r="T6" s="4">
        <v>20.55632526526129</v>
      </c>
      <c r="U6" s="11">
        <f t="shared" ref="U6:U21" si="3">L6*-1</f>
        <v>7.9672121224506828E-3</v>
      </c>
    </row>
    <row r="7" spans="2:24" x14ac:dyDescent="0.3">
      <c r="B7" s="6" t="s">
        <v>14</v>
      </c>
      <c r="C7" s="7">
        <v>0.17032250760000001</v>
      </c>
      <c r="D7" s="8">
        <f t="shared" si="1"/>
        <v>1.7770434613859735E-2</v>
      </c>
      <c r="E7" s="9">
        <f t="shared" si="0"/>
        <v>6.2817158945949796</v>
      </c>
      <c r="I7" s="7">
        <v>0.17032250760000001</v>
      </c>
      <c r="J7" s="8">
        <f t="shared" si="2"/>
        <v>1.7770434613859735E-2</v>
      </c>
      <c r="K7" s="9">
        <f t="shared" ref="K7:K21" si="4">(J7/$P$2)*2*$P$3*1000</f>
        <v>6.2817158945949796</v>
      </c>
      <c r="S7" t="s">
        <v>32</v>
      </c>
      <c r="T7" s="4">
        <v>6.2817158945949796</v>
      </c>
      <c r="U7" s="11"/>
    </row>
    <row r="8" spans="2:24" x14ac:dyDescent="0.3">
      <c r="B8" t="s">
        <v>42</v>
      </c>
      <c r="C8" s="1">
        <v>0.17023864389999999</v>
      </c>
      <c r="D8" s="3">
        <f t="shared" si="1"/>
        <v>1.7761684775577487E-2</v>
      </c>
      <c r="E8" s="4">
        <f t="shared" si="0"/>
        <v>6.2786228921216551</v>
      </c>
      <c r="F8" s="11">
        <f>(E8-E7)/E7</f>
        <v>-4.923817831344108E-4</v>
      </c>
      <c r="H8">
        <v>3.04E-2</v>
      </c>
      <c r="I8">
        <f>C8-(C$23+C$24)/2</f>
        <v>0.1690516816605</v>
      </c>
      <c r="J8" s="3">
        <f t="shared" si="2"/>
        <v>1.7637844214729879E-2</v>
      </c>
      <c r="K8" s="4">
        <f t="shared" si="4"/>
        <v>6.2348461789249372</v>
      </c>
      <c r="L8" s="11">
        <f>(K8-K7)/K7</f>
        <v>-7.4612918598198344E-3</v>
      </c>
      <c r="S8" t="s">
        <v>51</v>
      </c>
      <c r="T8" s="4">
        <v>6.2348461789249372</v>
      </c>
      <c r="U8" s="11">
        <f t="shared" si="3"/>
        <v>7.4612918598198344E-3</v>
      </c>
    </row>
    <row r="9" spans="2:24" x14ac:dyDescent="0.3">
      <c r="B9" t="s">
        <v>7</v>
      </c>
      <c r="C9" s="1">
        <v>0.17053698</v>
      </c>
      <c r="D9" s="3">
        <f t="shared" si="1"/>
        <v>1.7792811384929993E-2</v>
      </c>
      <c r="E9" s="4">
        <f t="shared" si="0"/>
        <v>6.2896259160185481</v>
      </c>
      <c r="F9" s="11">
        <f>(E9-E7)/E7</f>
        <v>1.2592134945763199E-3</v>
      </c>
      <c r="H9">
        <v>2.9700000000000001E-2</v>
      </c>
      <c r="I9">
        <f>C9-(C$23+C$24)/2</f>
        <v>0.16935001776050002</v>
      </c>
      <c r="J9" s="3">
        <f t="shared" si="2"/>
        <v>1.7668970824082385E-2</v>
      </c>
      <c r="K9" s="4">
        <f t="shared" si="4"/>
        <v>6.2458492028218302</v>
      </c>
      <c r="L9" s="11">
        <f>(K9-K7)/K7</f>
        <v>-5.7096965821091033E-3</v>
      </c>
      <c r="S9" t="s">
        <v>52</v>
      </c>
      <c r="T9" s="4">
        <v>6.2458492028218302</v>
      </c>
      <c r="U9" s="11">
        <f t="shared" si="3"/>
        <v>5.7096965821091033E-3</v>
      </c>
    </row>
    <row r="10" spans="2:24" x14ac:dyDescent="0.3">
      <c r="B10" s="6" t="s">
        <v>15</v>
      </c>
      <c r="C10" s="7">
        <v>5.6383874270000002E-2</v>
      </c>
      <c r="D10" s="8">
        <f t="shared" si="1"/>
        <v>5.8827571594015403E-3</v>
      </c>
      <c r="E10" s="9">
        <f t="shared" si="0"/>
        <v>2.0795107128912651</v>
      </c>
      <c r="I10" s="7">
        <v>5.6383874270000002E-2</v>
      </c>
      <c r="J10" s="8">
        <f t="shared" si="2"/>
        <v>5.8827571594015403E-3</v>
      </c>
      <c r="K10" s="9">
        <f t="shared" si="4"/>
        <v>2.0795107128912651</v>
      </c>
      <c r="S10" t="s">
        <v>33</v>
      </c>
      <c r="T10" s="4">
        <v>2.0795107128912651</v>
      </c>
      <c r="U10" s="11"/>
    </row>
    <row r="11" spans="2:24" x14ac:dyDescent="0.3">
      <c r="B11" t="s">
        <v>43</v>
      </c>
      <c r="C11" s="1">
        <v>5.7495366780000001E-2</v>
      </c>
      <c r="D11" s="3">
        <f t="shared" si="1"/>
        <v>5.9987236587859694E-3</v>
      </c>
      <c r="E11" s="4">
        <f t="shared" si="0"/>
        <v>2.120504004178331</v>
      </c>
      <c r="F11" s="11">
        <f>(E11-E10)/E10</f>
        <v>1.9712950278611689E-2</v>
      </c>
      <c r="H11">
        <v>3.2399999999999998E-2</v>
      </c>
      <c r="I11">
        <f>C11-(C$23+C$24)/2</f>
        <v>5.6308404540499998E-2</v>
      </c>
      <c r="J11" s="3">
        <f t="shared" si="2"/>
        <v>5.8748830979383597E-3</v>
      </c>
      <c r="K11" s="4">
        <f t="shared" si="4"/>
        <v>2.0767272909816117</v>
      </c>
      <c r="L11" s="11">
        <f>(K11-K10)/K10</f>
        <v>-1.3384984710097803E-3</v>
      </c>
      <c r="N11" t="s">
        <v>27</v>
      </c>
      <c r="S11" t="s">
        <v>51</v>
      </c>
      <c r="T11" s="4">
        <v>2.0767272909816117</v>
      </c>
      <c r="U11" s="11">
        <f t="shared" si="3"/>
        <v>1.3384984710097803E-3</v>
      </c>
    </row>
    <row r="12" spans="2:24" x14ac:dyDescent="0.3">
      <c r="B12" t="s">
        <v>8</v>
      </c>
      <c r="C12" s="1">
        <v>5.6377004830000001E-2</v>
      </c>
      <c r="D12" s="3">
        <f t="shared" si="1"/>
        <v>5.8820404430023161E-3</v>
      </c>
      <c r="E12" s="4">
        <f t="shared" si="0"/>
        <v>2.07925735899786</v>
      </c>
      <c r="F12" s="11">
        <f>(E12-E10)/E10</f>
        <v>-1.218334158292607E-4</v>
      </c>
      <c r="H12">
        <v>2.6499999999999999E-2</v>
      </c>
      <c r="I12">
        <f>C12-(C$23+C$24)/2</f>
        <v>5.5190042590499998E-2</v>
      </c>
      <c r="J12" s="3">
        <f t="shared" si="2"/>
        <v>5.7581998821547064E-3</v>
      </c>
      <c r="K12" s="4">
        <f t="shared" si="4"/>
        <v>2.0354806458011412</v>
      </c>
      <c r="L12" s="11">
        <f>(K12-K10)/K10</f>
        <v>-2.1173282165450516E-2</v>
      </c>
      <c r="N12" t="s">
        <v>3</v>
      </c>
      <c r="S12" t="s">
        <v>52</v>
      </c>
      <c r="T12" s="4">
        <v>2.0354806458011412</v>
      </c>
      <c r="U12" s="11">
        <f t="shared" si="3"/>
        <v>2.1173282165450516E-2</v>
      </c>
    </row>
    <row r="13" spans="2:24" x14ac:dyDescent="0.3">
      <c r="B13" s="6" t="s">
        <v>16</v>
      </c>
      <c r="C13" s="7">
        <v>1.7719877879999998E-2</v>
      </c>
      <c r="D13" s="8">
        <f t="shared" si="1"/>
        <v>1.8487863739749179E-3</v>
      </c>
      <c r="E13" s="9">
        <f t="shared" si="0"/>
        <v>0.65353217315524059</v>
      </c>
      <c r="I13" s="7">
        <v>1.7719877879999998E-2</v>
      </c>
      <c r="J13" s="8">
        <f t="shared" si="2"/>
        <v>1.8487863739749179E-3</v>
      </c>
      <c r="K13" s="9">
        <f t="shared" si="4"/>
        <v>0.65353217315524059</v>
      </c>
      <c r="N13" s="6">
        <v>0.63</v>
      </c>
      <c r="S13" t="s">
        <v>34</v>
      </c>
      <c r="T13" s="4">
        <v>0.65353217315524059</v>
      </c>
      <c r="U13" s="11"/>
      <c r="V13" s="4">
        <v>0.63</v>
      </c>
      <c r="X13" s="11">
        <f>(V13-T13)/T13</f>
        <v>-3.6007673565063694E-2</v>
      </c>
    </row>
    <row r="14" spans="2:24" x14ac:dyDescent="0.3">
      <c r="B14" t="s">
        <v>44</v>
      </c>
      <c r="C14" s="1">
        <v>1.8530497329999999E-2</v>
      </c>
      <c r="D14" s="3">
        <f t="shared" si="1"/>
        <v>1.9333615727312563E-3</v>
      </c>
      <c r="E14" s="4">
        <f t="shared" si="0"/>
        <v>0.68342887415668141</v>
      </c>
      <c r="F14" s="11">
        <f>(E14-E13)/E13</f>
        <v>4.5746333890648611E-2</v>
      </c>
      <c r="H14">
        <v>3.1199999999999999E-2</v>
      </c>
      <c r="I14">
        <f>C14-(C$23+C$24)/2</f>
        <v>1.73435350905E-2</v>
      </c>
      <c r="J14" s="3">
        <f t="shared" si="2"/>
        <v>1.8095210118836468E-3</v>
      </c>
      <c r="K14" s="4">
        <f t="shared" si="4"/>
        <v>0.63965216095996247</v>
      </c>
      <c r="L14" s="11">
        <f>(K14-K13)/K13</f>
        <v>-2.1238452773129281E-2</v>
      </c>
      <c r="N14">
        <v>0.625</v>
      </c>
      <c r="O14" s="11">
        <f>(N14-N13)/N13</f>
        <v>-7.936507936507943E-3</v>
      </c>
      <c r="S14" t="s">
        <v>51</v>
      </c>
      <c r="T14" s="4">
        <v>0.63965216095996247</v>
      </c>
      <c r="U14" s="11">
        <f t="shared" si="3"/>
        <v>2.1238452773129281E-2</v>
      </c>
      <c r="V14" s="4">
        <v>0.625</v>
      </c>
      <c r="W14" s="11">
        <f>O14*-1</f>
        <v>7.936507936507943E-3</v>
      </c>
      <c r="X14" s="11">
        <f t="shared" ref="X14:X21" si="5">(V14-T14)/T14</f>
        <v>-2.2906451121767705E-2</v>
      </c>
    </row>
    <row r="15" spans="2:24" x14ac:dyDescent="0.3">
      <c r="B15" t="s">
        <v>9</v>
      </c>
      <c r="C15" s="1">
        <v>1.8273074180000001E-2</v>
      </c>
      <c r="D15" s="3">
        <f t="shared" si="1"/>
        <v>1.906503576570749E-3</v>
      </c>
      <c r="E15" s="4">
        <f t="shared" si="0"/>
        <v>0.67393477313751771</v>
      </c>
      <c r="F15" s="11">
        <f>(E15-E13)/E13</f>
        <v>3.1218967971804294E-2</v>
      </c>
      <c r="H15">
        <v>2.9000000000000001E-2</v>
      </c>
      <c r="I15">
        <f>C15-(C$23+C$24)/2</f>
        <v>1.7086111940500002E-2</v>
      </c>
      <c r="J15" s="3">
        <f t="shared" si="2"/>
        <v>1.7826630157231395E-3</v>
      </c>
      <c r="K15" s="4">
        <f t="shared" si="4"/>
        <v>0.63015805994079865</v>
      </c>
      <c r="L15" s="11">
        <f>(K15-K13)/K13</f>
        <v>-3.5765818691973761E-2</v>
      </c>
      <c r="N15">
        <v>0.63</v>
      </c>
      <c r="O15" s="11">
        <f>(N15-N13)/N13</f>
        <v>0</v>
      </c>
      <c r="S15" t="s">
        <v>52</v>
      </c>
      <c r="T15" s="4">
        <v>0.63015805994079865</v>
      </c>
      <c r="U15" s="11">
        <f t="shared" si="3"/>
        <v>3.5765818691973761E-2</v>
      </c>
      <c r="V15" s="4">
        <v>0.63</v>
      </c>
      <c r="W15" s="11">
        <f t="shared" ref="W15:W21" si="6">O15*-1</f>
        <v>0</v>
      </c>
      <c r="X15" s="11">
        <f t="shared" si="5"/>
        <v>-2.5082586551935653E-4</v>
      </c>
    </row>
    <row r="16" spans="2:24" x14ac:dyDescent="0.3">
      <c r="B16" s="6" t="s">
        <v>17</v>
      </c>
      <c r="C16" s="7">
        <v>6.6060237589999999E-3</v>
      </c>
      <c r="D16" s="8">
        <f t="shared" si="1"/>
        <v>6.8923311969200591E-4</v>
      </c>
      <c r="E16" s="9">
        <f t="shared" si="0"/>
        <v>0.2436387593848599</v>
      </c>
      <c r="I16" s="7">
        <v>6.6060237589999999E-3</v>
      </c>
      <c r="J16" s="8">
        <f t="shared" si="2"/>
        <v>6.8923311969200591E-4</v>
      </c>
      <c r="K16" s="9">
        <f t="shared" si="4"/>
        <v>0.2436387593848599</v>
      </c>
      <c r="N16" s="6">
        <v>0.255</v>
      </c>
      <c r="S16" t="s">
        <v>35</v>
      </c>
      <c r="T16" s="4">
        <v>0.2436387593848599</v>
      </c>
      <c r="U16" s="11"/>
      <c r="V16" s="4">
        <v>0.255</v>
      </c>
      <c r="W16" s="11"/>
      <c r="X16" s="11">
        <f t="shared" si="5"/>
        <v>4.663149920737162E-2</v>
      </c>
    </row>
    <row r="17" spans="2:24" x14ac:dyDescent="0.3">
      <c r="B17" t="s">
        <v>45</v>
      </c>
      <c r="C17" s="1">
        <v>7.6026511379999996E-3</v>
      </c>
      <c r="D17" s="3">
        <f t="shared" si="1"/>
        <v>7.9321527638086091E-4</v>
      </c>
      <c r="E17" s="4">
        <f t="shared" si="0"/>
        <v>0.28039567504955643</v>
      </c>
      <c r="F17" s="11">
        <f>(E17-E16)/E16</f>
        <v>0.15086645391521664</v>
      </c>
      <c r="H17">
        <v>3.15E-2</v>
      </c>
      <c r="I17">
        <f>C17-(C$23+C$24)/2</f>
        <v>6.4156888984999993E-3</v>
      </c>
      <c r="J17" s="3">
        <f t="shared" si="2"/>
        <v>6.6937471553325117E-4</v>
      </c>
      <c r="K17" s="4">
        <f t="shared" si="4"/>
        <v>0.23661896185283735</v>
      </c>
      <c r="L17" s="11">
        <f>(K17-K16)/K16</f>
        <v>-2.8812318490482269E-2</v>
      </c>
      <c r="N17">
        <v>0.255</v>
      </c>
      <c r="O17" s="11">
        <f>(N17-N16)/N16</f>
        <v>0</v>
      </c>
      <c r="S17" t="s">
        <v>51</v>
      </c>
      <c r="T17" s="4">
        <v>0.23661896185283735</v>
      </c>
      <c r="U17" s="11">
        <f t="shared" si="3"/>
        <v>2.8812318490482269E-2</v>
      </c>
      <c r="V17" s="4">
        <v>0.255</v>
      </c>
      <c r="W17" s="11">
        <f t="shared" si="6"/>
        <v>0</v>
      </c>
      <c r="X17" s="11">
        <f t="shared" si="5"/>
        <v>7.7682016704115842E-2</v>
      </c>
    </row>
    <row r="18" spans="2:24" x14ac:dyDescent="0.3">
      <c r="B18" t="s">
        <v>10</v>
      </c>
      <c r="C18" s="1">
        <v>7.5472285970000002E-3</v>
      </c>
      <c r="D18" s="3">
        <f t="shared" si="1"/>
        <v>7.8743281900131459E-4</v>
      </c>
      <c r="E18" s="4">
        <f t="shared" si="0"/>
        <v>0.27835161955962573</v>
      </c>
      <c r="F18" s="11">
        <f>(E18-E16)/E16</f>
        <v>0.14247675641761184</v>
      </c>
      <c r="H18">
        <v>2.98E-2</v>
      </c>
      <c r="I18">
        <f>C18-(C$23+C$24)/2</f>
        <v>6.3602663574999999E-3</v>
      </c>
      <c r="J18" s="3">
        <f t="shared" si="2"/>
        <v>6.6359225815370486E-4</v>
      </c>
      <c r="K18" s="4">
        <f t="shared" si="4"/>
        <v>0.2345749063629067</v>
      </c>
      <c r="L18" s="11">
        <f>(K18-K16)/K16</f>
        <v>-3.720201598808684E-2</v>
      </c>
      <c r="N18">
        <v>0.245</v>
      </c>
      <c r="O18" s="11">
        <f>(N18-N16)/N16</f>
        <v>-3.9215686274509838E-2</v>
      </c>
      <c r="S18" t="s">
        <v>52</v>
      </c>
      <c r="T18" s="4">
        <v>0.2345749063629067</v>
      </c>
      <c r="U18" s="11">
        <f t="shared" si="3"/>
        <v>3.720201598808684E-2</v>
      </c>
      <c r="V18" s="4">
        <v>0.245</v>
      </c>
      <c r="W18" s="11">
        <f t="shared" si="6"/>
        <v>3.9215686274509838E-2</v>
      </c>
      <c r="X18" s="11">
        <f t="shared" si="5"/>
        <v>4.4442493013147844E-2</v>
      </c>
    </row>
    <row r="19" spans="2:24" x14ac:dyDescent="0.3">
      <c r="B19" s="6" t="s">
        <v>18</v>
      </c>
      <c r="C19" s="7">
        <v>2.8476081789999999E-3</v>
      </c>
      <c r="D19" s="8">
        <f t="shared" si="1"/>
        <v>2.971024538321891E-4</v>
      </c>
      <c r="E19" s="9">
        <f t="shared" si="0"/>
        <v>0.10502349813691308</v>
      </c>
      <c r="I19" s="7">
        <v>2.8476081789999999E-3</v>
      </c>
      <c r="J19" s="8">
        <f t="shared" si="2"/>
        <v>2.971024538321891E-4</v>
      </c>
      <c r="K19" s="9">
        <f t="shared" si="4"/>
        <v>0.10502349813691308</v>
      </c>
      <c r="N19" s="6">
        <v>0.125</v>
      </c>
      <c r="S19" t="s">
        <v>36</v>
      </c>
      <c r="T19" s="4">
        <v>0.10502349813691308</v>
      </c>
      <c r="U19" s="11"/>
      <c r="V19" s="4">
        <v>0.125</v>
      </c>
      <c r="W19" s="11"/>
      <c r="X19" s="11">
        <f t="shared" si="5"/>
        <v>0.19020983129932217</v>
      </c>
    </row>
    <row r="20" spans="2:24" x14ac:dyDescent="0.3">
      <c r="B20" t="s">
        <v>46</v>
      </c>
      <c r="C20" s="1">
        <v>4.0152980949999997E-3</v>
      </c>
      <c r="D20" s="3">
        <f t="shared" si="1"/>
        <v>4.1893225538885292E-4</v>
      </c>
      <c r="E20" s="4">
        <f t="shared" si="0"/>
        <v>0.14808942294423125</v>
      </c>
      <c r="F20" s="11">
        <f>(E20-E19)/E19</f>
        <v>0.41005989679733956</v>
      </c>
      <c r="H20">
        <v>0.03</v>
      </c>
      <c r="I20">
        <f>C20-(C$23+C$24)/2</f>
        <v>2.8283358554999998E-3</v>
      </c>
      <c r="J20" s="3">
        <f t="shared" si="2"/>
        <v>2.9509169454124324E-4</v>
      </c>
      <c r="K20" s="4">
        <f t="shared" si="4"/>
        <v>0.10431270974751218</v>
      </c>
      <c r="L20" s="11">
        <f>(K20-K19)/K19</f>
        <v>-6.7678986323069373E-3</v>
      </c>
      <c r="N20">
        <v>0.125</v>
      </c>
      <c r="O20" s="11">
        <f>(N20-N19)/N19</f>
        <v>0</v>
      </c>
      <c r="S20" t="s">
        <v>51</v>
      </c>
      <c r="T20" s="4">
        <v>0.10431270974751218</v>
      </c>
      <c r="U20" s="11">
        <f t="shared" si="3"/>
        <v>6.7678986323069373E-3</v>
      </c>
      <c r="V20">
        <v>0.125</v>
      </c>
      <c r="W20" s="11">
        <f t="shared" si="6"/>
        <v>0</v>
      </c>
      <c r="X20" s="11">
        <f t="shared" si="5"/>
        <v>0.19831993917674259</v>
      </c>
    </row>
    <row r="21" spans="2:24" x14ac:dyDescent="0.3">
      <c r="B21" t="s">
        <v>11</v>
      </c>
      <c r="C21" s="1">
        <v>2.9797856699999999E-3</v>
      </c>
      <c r="D21" s="3">
        <f t="shared" si="1"/>
        <v>3.1089306491663708E-4</v>
      </c>
      <c r="E21" s="4">
        <f t="shared" si="0"/>
        <v>0.10989837614230469</v>
      </c>
      <c r="F21" s="11">
        <f>(E21-E19)/E19</f>
        <v>4.6417021827215327E-2</v>
      </c>
      <c r="H21">
        <v>2.6499999999999999E-2</v>
      </c>
      <c r="I21">
        <f>C21-(C$23+C$24)/2</f>
        <v>1.7928234305E-3</v>
      </c>
      <c r="J21" s="3">
        <f t="shared" si="2"/>
        <v>1.870525040690274E-4</v>
      </c>
      <c r="K21" s="4">
        <f t="shared" si="4"/>
        <v>6.6121662945585649E-2</v>
      </c>
      <c r="L21" s="11">
        <f>(K21-K19)/K19</f>
        <v>-0.37041077360243091</v>
      </c>
      <c r="N21">
        <v>0.125</v>
      </c>
      <c r="O21" s="11">
        <f>(N21-N19)/N19</f>
        <v>0</v>
      </c>
      <c r="S21" t="s">
        <v>52</v>
      </c>
      <c r="T21" s="4">
        <v>6.6121662945585649E-2</v>
      </c>
      <c r="U21" s="11">
        <f t="shared" si="3"/>
        <v>0.37041077360243091</v>
      </c>
      <c r="V21">
        <v>0.125</v>
      </c>
      <c r="W21" s="11">
        <f t="shared" si="6"/>
        <v>0</v>
      </c>
      <c r="X21" s="11">
        <f t="shared" si="5"/>
        <v>0.89045457164118602</v>
      </c>
    </row>
    <row r="22" spans="2:24" x14ac:dyDescent="0.3">
      <c r="W22" s="11"/>
    </row>
    <row r="23" spans="2:24" x14ac:dyDescent="0.3">
      <c r="B23" t="s">
        <v>47</v>
      </c>
      <c r="C23" s="1">
        <v>1.044692937E-3</v>
      </c>
      <c r="E23" t="s">
        <v>49</v>
      </c>
      <c r="H23">
        <v>3.0200000000000001E-2</v>
      </c>
      <c r="N23">
        <v>6.4000000000000001E-2</v>
      </c>
    </row>
    <row r="24" spans="2:24" x14ac:dyDescent="0.3">
      <c r="B24" t="s">
        <v>12</v>
      </c>
      <c r="C24" s="1">
        <v>1.3292315419999999E-3</v>
      </c>
      <c r="E24">
        <f>((C23+C24)/2)/((H23+H24)/2)</f>
        <v>3.9697733762541799E-2</v>
      </c>
      <c r="H24">
        <v>2.9600000000000001E-2</v>
      </c>
      <c r="N24">
        <v>0.01</v>
      </c>
      <c r="O24" s="11">
        <f>(N24-N23)/N23</f>
        <v>-0.84375</v>
      </c>
    </row>
    <row r="25" spans="2:24" x14ac:dyDescent="0.3">
      <c r="N25">
        <v>0.01</v>
      </c>
      <c r="O25" s="11">
        <f>(N25-N23)/N23</f>
        <v>-0.84375</v>
      </c>
    </row>
    <row r="26" spans="2:24" x14ac:dyDescent="0.3">
      <c r="I26" t="s">
        <v>50</v>
      </c>
    </row>
    <row r="27" spans="2:24" x14ac:dyDescent="0.3">
      <c r="B27" t="s">
        <v>1</v>
      </c>
      <c r="C27" t="s">
        <v>38</v>
      </c>
      <c r="D27" t="s">
        <v>39</v>
      </c>
      <c r="H27" s="6" t="s">
        <v>13</v>
      </c>
      <c r="I27" s="7">
        <v>0.57056033610000001</v>
      </c>
      <c r="J27" s="8">
        <f>I27/9.5846</f>
        <v>5.9528862560774574E-2</v>
      </c>
      <c r="K27" s="9">
        <f>(J27/$P$2)*2*$P$3*1000</f>
        <v>21.043008247166178</v>
      </c>
    </row>
    <row r="28" spans="2:24" x14ac:dyDescent="0.3">
      <c r="B28" t="s">
        <v>6</v>
      </c>
      <c r="C28">
        <v>20</v>
      </c>
      <c r="D28" s="12">
        <f>(E4-E5)*0.005*1000</f>
        <v>0.43315241820895523</v>
      </c>
      <c r="H28" t="s">
        <v>41</v>
      </c>
      <c r="I28">
        <f>C5-(E$24*H5)</f>
        <v>0.5581936973059648</v>
      </c>
      <c r="J28" s="3">
        <f t="shared" ref="J28:J44" si="7">I28/9.5846</f>
        <v>5.8238601225503915E-2</v>
      </c>
      <c r="K28" s="4">
        <f>(J28/$P$2)*2*$P$3*1000</f>
        <v>20.586910503128465</v>
      </c>
      <c r="L28" s="11">
        <f>(K28-K27)/K27</f>
        <v>-2.1674550457828901E-2</v>
      </c>
    </row>
    <row r="29" spans="2:24" x14ac:dyDescent="0.3">
      <c r="B29" t="s">
        <v>19</v>
      </c>
      <c r="C29">
        <v>20</v>
      </c>
      <c r="D29" s="12">
        <f>(E4-E6)*0.005*1000</f>
        <v>0.60657606522896756</v>
      </c>
      <c r="H29" t="s">
        <v>6</v>
      </c>
      <c r="I29">
        <f>C6-(E$24*H6)</f>
        <v>0.55737631818062872</v>
      </c>
      <c r="J29" s="3">
        <f t="shared" si="7"/>
        <v>5.8153320762538728E-2</v>
      </c>
      <c r="K29" s="4">
        <f>(J29/$P$2)*2*$P$3*1000</f>
        <v>20.556764496497372</v>
      </c>
      <c r="L29" s="11">
        <f>(K29-K27)/K27</f>
        <v>-2.3107140621602278E-2</v>
      </c>
    </row>
    <row r="30" spans="2:24" x14ac:dyDescent="0.3">
      <c r="B30" t="s">
        <v>7</v>
      </c>
      <c r="C30">
        <v>6</v>
      </c>
      <c r="D30" s="12">
        <f>(E7-E8)*0.005*1000</f>
        <v>1.5465012366622235E-2</v>
      </c>
      <c r="H30" s="6" t="s">
        <v>14</v>
      </c>
      <c r="I30" s="7">
        <v>0.17185015980000001</v>
      </c>
      <c r="J30" s="8">
        <f t="shared" si="7"/>
        <v>1.7929820733259605E-2</v>
      </c>
      <c r="K30" s="9">
        <f t="shared" ref="K30:K44" si="8">(J30/$P$2)*2*$P$3*1000</f>
        <v>6.3380576972220855</v>
      </c>
    </row>
    <row r="31" spans="2:24" x14ac:dyDescent="0.3">
      <c r="B31" t="s">
        <v>20</v>
      </c>
      <c r="C31">
        <v>6</v>
      </c>
      <c r="D31" s="12">
        <f>(E7-E9)*0.005*1000</f>
        <v>-3.9550107117842792E-2</v>
      </c>
      <c r="H31" t="s">
        <v>42</v>
      </c>
      <c r="I31">
        <f>C8-(E$24*H8)</f>
        <v>0.16903183279361872</v>
      </c>
      <c r="J31" s="3">
        <f t="shared" si="7"/>
        <v>1.7635773302341121E-2</v>
      </c>
      <c r="K31" s="4">
        <f t="shared" si="8"/>
        <v>6.2341141268647906</v>
      </c>
      <c r="L31" s="11">
        <f>(K31-K30)/K30</f>
        <v>-1.6399909139806726E-2</v>
      </c>
    </row>
    <row r="32" spans="2:24" x14ac:dyDescent="0.3">
      <c r="B32" t="s">
        <v>8</v>
      </c>
      <c r="C32">
        <v>2</v>
      </c>
      <c r="D32" s="12">
        <f>(E10-E11)*0.005*1000</f>
        <v>-0.20496645643532929</v>
      </c>
      <c r="H32" t="s">
        <v>7</v>
      </c>
      <c r="I32">
        <f>C9-(E$24*H9)</f>
        <v>0.1693579573072525</v>
      </c>
      <c r="J32" s="3">
        <f t="shared" si="7"/>
        <v>1.7669799189037882E-2</v>
      </c>
      <c r="K32" s="4">
        <f t="shared" si="8"/>
        <v>6.2461420236458869</v>
      </c>
      <c r="L32" s="11">
        <f>(K32-K30)/K30</f>
        <v>-1.4502183155651042E-2</v>
      </c>
    </row>
    <row r="33" spans="2:12" x14ac:dyDescent="0.3">
      <c r="B33" t="s">
        <v>21</v>
      </c>
      <c r="C33">
        <v>2</v>
      </c>
      <c r="D33" s="12">
        <f>(E10-E12)*0.005*1000</f>
        <v>1.2667694670254193E-3</v>
      </c>
      <c r="H33" s="6" t="s">
        <v>15</v>
      </c>
      <c r="I33" s="7">
        <v>5.822667107E-2</v>
      </c>
      <c r="J33" s="8">
        <f t="shared" si="7"/>
        <v>6.0750235867954843E-3</v>
      </c>
      <c r="K33" s="9">
        <f t="shared" si="8"/>
        <v>2.1474754587852996</v>
      </c>
    </row>
    <row r="34" spans="2:12" x14ac:dyDescent="0.3">
      <c r="B34" t="s">
        <v>9</v>
      </c>
      <c r="C34">
        <v>0.6</v>
      </c>
      <c r="D34" s="12">
        <f>(N13-N14)*0.005*1000</f>
        <v>2.5000000000000022E-2</v>
      </c>
      <c r="H34" t="s">
        <v>43</v>
      </c>
      <c r="I34">
        <f>C11-(E$24*H11)</f>
        <v>5.620916020609365E-2</v>
      </c>
      <c r="J34" s="3">
        <f t="shared" si="7"/>
        <v>5.8645285359945802E-3</v>
      </c>
      <c r="K34" s="4">
        <f t="shared" si="8"/>
        <v>2.0730670306808832</v>
      </c>
      <c r="L34" s="11">
        <f>(K34-K33)/K33</f>
        <v>-3.4649256549131813E-2</v>
      </c>
    </row>
    <row r="35" spans="2:12" x14ac:dyDescent="0.3">
      <c r="B35" t="s">
        <v>22</v>
      </c>
      <c r="C35">
        <v>0.6</v>
      </c>
      <c r="D35" s="12">
        <f>(N13-N15)*0.005*1000</f>
        <v>0</v>
      </c>
      <c r="H35" t="s">
        <v>8</v>
      </c>
      <c r="I35">
        <f>C12-(E$24*H12)</f>
        <v>5.5325014885292643E-2</v>
      </c>
      <c r="J35" s="3">
        <f t="shared" si="7"/>
        <v>5.7722820863982472E-3</v>
      </c>
      <c r="K35" s="4">
        <f t="shared" si="8"/>
        <v>2.0404585998101323</v>
      </c>
      <c r="L35" s="11">
        <f>(K35-K33)/K33</f>
        <v>-4.9833798350226714E-2</v>
      </c>
    </row>
    <row r="36" spans="2:12" x14ac:dyDescent="0.3">
      <c r="B36" t="s">
        <v>10</v>
      </c>
      <c r="C36">
        <v>0.2</v>
      </c>
      <c r="D36" s="12">
        <f>(N16-N17)*0.005*1000</f>
        <v>0</v>
      </c>
      <c r="H36" s="6" t="s">
        <v>16</v>
      </c>
      <c r="I36" s="7">
        <v>1.8076110629999999E-2</v>
      </c>
      <c r="J36" s="8">
        <f t="shared" si="7"/>
        <v>1.8859535744840681E-3</v>
      </c>
      <c r="K36" s="9">
        <f t="shared" si="8"/>
        <v>0.6666705009040641</v>
      </c>
    </row>
    <row r="37" spans="2:12" x14ac:dyDescent="0.3">
      <c r="B37" t="s">
        <v>23</v>
      </c>
      <c r="C37">
        <v>0.2</v>
      </c>
      <c r="D37" s="12">
        <f>(N16-N18)*0.005*1000</f>
        <v>5.0000000000000044E-2</v>
      </c>
      <c r="H37" t="s">
        <v>44</v>
      </c>
      <c r="I37">
        <f>C14-(E$24*H14)</f>
        <v>1.7291928036608697E-2</v>
      </c>
      <c r="J37" s="3">
        <f t="shared" si="7"/>
        <v>1.8041366396728811E-3</v>
      </c>
      <c r="K37" s="4">
        <f t="shared" si="8"/>
        <v>0.63774882560358337</v>
      </c>
      <c r="L37" s="11">
        <f>(K37-K36)/K36</f>
        <v>-4.3382263443875774E-2</v>
      </c>
    </row>
    <row r="38" spans="2:12" x14ac:dyDescent="0.3">
      <c r="B38" t="s">
        <v>11</v>
      </c>
      <c r="C38">
        <v>0.6</v>
      </c>
      <c r="D38" s="12">
        <f>(N19-0.01)*0.005*1000</f>
        <v>0.57499999999999996</v>
      </c>
      <c r="H38" t="s">
        <v>9</v>
      </c>
      <c r="I38">
        <f>C15-(E$24*H15)</f>
        <v>1.7121839900886289E-2</v>
      </c>
      <c r="J38" s="3">
        <f t="shared" si="7"/>
        <v>1.7863906580229002E-3</v>
      </c>
      <c r="K38" s="4">
        <f t="shared" si="8"/>
        <v>0.63147575364906106</v>
      </c>
      <c r="L38" s="11">
        <f>(K38-K36)/K36</f>
        <v>-5.2791817257964557E-2</v>
      </c>
    </row>
    <row r="39" spans="2:12" x14ac:dyDescent="0.3">
      <c r="B39" t="s">
        <v>24</v>
      </c>
      <c r="C39">
        <v>0.6</v>
      </c>
      <c r="D39" s="12">
        <f>(N19-0.01)*0.005*1000</f>
        <v>0.57499999999999996</v>
      </c>
      <c r="H39" s="6" t="s">
        <v>17</v>
      </c>
      <c r="I39" s="7">
        <v>6.183655467E-3</v>
      </c>
      <c r="J39" s="8">
        <f t="shared" si="7"/>
        <v>6.4516573117292327E-4</v>
      </c>
      <c r="K39" s="9">
        <f t="shared" si="8"/>
        <v>0.22806126671747667</v>
      </c>
    </row>
    <row r="40" spans="2:12" x14ac:dyDescent="0.3">
      <c r="H40" t="s">
        <v>45</v>
      </c>
      <c r="I40">
        <f>C17-(E$24*H17)</f>
        <v>6.3521725244799331E-3</v>
      </c>
      <c r="J40" s="3">
        <f t="shared" si="7"/>
        <v>6.62747795889232E-4</v>
      </c>
      <c r="K40" s="4">
        <f t="shared" si="8"/>
        <v>0.23427639526037083</v>
      </c>
      <c r="L40" s="11">
        <f>(K40-K39)/K39</f>
        <v>2.725201272600792E-2</v>
      </c>
    </row>
    <row r="41" spans="2:12" x14ac:dyDescent="0.3">
      <c r="H41" t="s">
        <v>10</v>
      </c>
      <c r="I41">
        <f>C18-(E$24*H18)</f>
        <v>6.3642361308762548E-3</v>
      </c>
      <c r="J41" s="3">
        <f t="shared" si="7"/>
        <v>6.6400644063145621E-4</v>
      </c>
      <c r="K41" s="4">
        <f t="shared" si="8"/>
        <v>0.23472131677493588</v>
      </c>
      <c r="L41" s="11">
        <f>(K41-K39)/K39</f>
        <v>2.9202898647887037E-2</v>
      </c>
    </row>
    <row r="42" spans="2:12" x14ac:dyDescent="0.3">
      <c r="H42" s="6" t="s">
        <v>18</v>
      </c>
      <c r="I42" s="7">
        <v>2.581264591E-3</v>
      </c>
      <c r="J42" s="8">
        <f t="shared" si="7"/>
        <v>2.6931375237359932E-4</v>
      </c>
      <c r="K42" s="9">
        <f t="shared" si="8"/>
        <v>9.5200399747049691E-2</v>
      </c>
    </row>
    <row r="43" spans="2:12" x14ac:dyDescent="0.3">
      <c r="H43" t="s">
        <v>46</v>
      </c>
      <c r="I43">
        <f>C20-(E$24*H20)</f>
        <v>2.8243660821237458E-3</v>
      </c>
      <c r="J43" s="3">
        <f t="shared" si="7"/>
        <v>2.9467751206349206E-4</v>
      </c>
      <c r="K43" s="4">
        <f t="shared" si="8"/>
        <v>0.10416629933548305</v>
      </c>
      <c r="L43" s="11">
        <f>(K43-K42)/K42</f>
        <v>9.4179222064781451E-2</v>
      </c>
    </row>
    <row r="44" spans="2:12" x14ac:dyDescent="0.3">
      <c r="H44" t="s">
        <v>11</v>
      </c>
      <c r="I44">
        <f>C21-(E$24*H21)</f>
        <v>1.9277957252926423E-3</v>
      </c>
      <c r="J44" s="3">
        <f t="shared" si="7"/>
        <v>2.0113470831256832E-4</v>
      </c>
      <c r="K44" s="4">
        <f t="shared" si="8"/>
        <v>7.1099616954577116E-2</v>
      </c>
      <c r="L44" s="11">
        <f>(K44-K42)/K42</f>
        <v>-0.2531584200960193</v>
      </c>
    </row>
    <row r="46" spans="2:12" x14ac:dyDescent="0.3">
      <c r="F46" t="s">
        <v>53</v>
      </c>
      <c r="G46" t="s">
        <v>54</v>
      </c>
    </row>
    <row r="47" spans="2:12" x14ac:dyDescent="0.3">
      <c r="E47" t="s">
        <v>55</v>
      </c>
      <c r="F47" s="14">
        <f>AVERAGE(L8:L9)</f>
        <v>-6.5854942209644688E-3</v>
      </c>
      <c r="G47">
        <f>_xlfn.STDEV.S(L8:L9)</f>
        <v>1.2385648987635919E-3</v>
      </c>
      <c r="H47">
        <f>F47*-100</f>
        <v>0.65854942209644685</v>
      </c>
      <c r="I47">
        <f>G47*100</f>
        <v>0.12385648987635919</v>
      </c>
    </row>
    <row r="48" spans="2:12" x14ac:dyDescent="0.3">
      <c r="E48" t="s">
        <v>56</v>
      </c>
      <c r="F48" s="14">
        <f>AVERAGE(L11:L12)</f>
        <v>-1.1255890318230148E-2</v>
      </c>
      <c r="G48">
        <f>_xlfn.STDEV.S(L11:L12)</f>
        <v>1.4025310053707406E-2</v>
      </c>
      <c r="H48">
        <f>F48*-100</f>
        <v>1.1255890318230148</v>
      </c>
      <c r="I48">
        <f>G48*100</f>
        <v>1.4025310053707405</v>
      </c>
    </row>
  </sheetData>
  <mergeCells count="3">
    <mergeCell ref="T2:U2"/>
    <mergeCell ref="V2:W2"/>
    <mergeCell ref="S2:S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2019-04-05T11:51:58Z</dcterms:modified>
</cp:coreProperties>
</file>